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1989_office_plk-sa_pl/Documents/Pulpit/POSTĘPOWANIA/2026/Przystosowanie urządzeń/SWZ/"/>
    </mc:Choice>
  </mc:AlternateContent>
  <xr:revisionPtr revIDLastSave="0" documentId="8_{D81F0A52-385C-44A3-AD68-826ADAE28042}" xr6:coauthVersionLast="47" xr6:coauthVersionMax="47" xr10:uidLastSave="{00000000-0000-0000-0000-000000000000}"/>
  <bookViews>
    <workbookView xWindow="1770" yWindow="1770" windowWidth="26190" windowHeight="11295" xr2:uid="{00000000-000D-0000-FFFF-FFFF00000000}"/>
  </bookViews>
  <sheets>
    <sheet name="wycena" sheetId="1" r:id="rId1"/>
  </sheets>
  <definedNames>
    <definedName name="_Hlk200519103" localSheetId="0">wycena!#REF!</definedName>
    <definedName name="_Hlk200519705" localSheetId="0">wycena!#REF!</definedName>
    <definedName name="_xlnm.Print_Area" localSheetId="0">wycena!$A$1:$F$34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2" i="1"/>
  <c r="F27" i="1"/>
  <c r="F28" i="1"/>
  <c r="F29" i="1"/>
  <c r="F30" i="1"/>
  <c r="F31" i="1"/>
  <c r="F32" i="1"/>
  <c r="F33" i="1"/>
  <c r="F26" i="1"/>
  <c r="F19" i="1"/>
  <c r="F20" i="1"/>
  <c r="F17" i="1"/>
  <c r="F18" i="1"/>
  <c r="F15" i="1" l="1"/>
  <c r="F6" i="1"/>
  <c r="F7" i="1"/>
  <c r="F8" i="1"/>
  <c r="F9" i="1"/>
  <c r="F10" i="1"/>
  <c r="F11" i="1"/>
  <c r="F12" i="1"/>
  <c r="F13" i="1"/>
  <c r="F14" i="1"/>
  <c r="F5" i="1"/>
  <c r="F34" i="1" l="1"/>
</calcChain>
</file>

<file path=xl/sharedStrings.xml><?xml version="1.0" encoding="utf-8"?>
<sst xmlns="http://schemas.openxmlformats.org/spreadsheetml/2006/main" count="64" uniqueCount="42">
  <si>
    <t>I.</t>
  </si>
  <si>
    <t>j.m.</t>
  </si>
  <si>
    <t>ilość</t>
  </si>
  <si>
    <t>c.j.</t>
  </si>
  <si>
    <t>wartość</t>
  </si>
  <si>
    <t>m</t>
  </si>
  <si>
    <t>szt</t>
  </si>
  <si>
    <t>II</t>
  </si>
  <si>
    <t>kpl</t>
  </si>
  <si>
    <t>jd</t>
  </si>
  <si>
    <t>likwidacja demontaż obwodów zwrotnicowych 1/4cd, 4ab/6, 12/14, 16ab/17, Wk1</t>
  </si>
  <si>
    <t>likwidacja demontaż obwodów sygnalizatorów Tm3, Tm11, Tm14, T, ToT</t>
  </si>
  <si>
    <t>likwidacja przebiegów ( z toru na tor)</t>
  </si>
  <si>
    <t>dostosowanie obwodów podświetlenia pulpitu nastawczego do obecnego układu torowego</t>
  </si>
  <si>
    <t>dostosowanie lica  pulpitu nastawczego do obecnego układu torowego</t>
  </si>
  <si>
    <t>demontaż zbędnych elementów pulpitu nastawczego, likwidowanych obwodów torowych, napędów zwrotnicowych oraz sygnalizatorów</t>
  </si>
  <si>
    <t>demontaż zbędnych przekaźników, wraz z okablowaniem  likwidowanych obwodów torowych, napędów zwrotnicowych oraz sygnalizatorów</t>
  </si>
  <si>
    <t>wykonanie zabezpieczenia ochronnego kabli na obiekcie mostowym na dł. 15m</t>
  </si>
  <si>
    <t>zakopanie kabli</t>
  </si>
  <si>
    <t xml:space="preserve">opracowanie/zaprojektowanie dokumentacji obwodów niezajętości torów-rozjazdów dla przebudowanego układu torowego </t>
  </si>
  <si>
    <t>wykonanie okablowania urządzeń wewnętrznych,</t>
  </si>
  <si>
    <t>wykonanie projektu wykonawczego i powykonawczego w zakresie wykonywanych robót</t>
  </si>
  <si>
    <r>
      <t>wykopanie rowu kablowego na dł.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rgb="FF000000"/>
        <rFont val="Arial"/>
        <family val="2"/>
        <charset val="238"/>
      </rPr>
      <t xml:space="preserve">750 </t>
    </r>
    <r>
      <rPr>
        <sz val="11"/>
        <color theme="1"/>
        <rFont val="Arial"/>
        <family val="2"/>
        <charset val="238"/>
      </rPr>
      <t xml:space="preserve">m zgodnie z WTB-E10 § 75, </t>
    </r>
  </si>
  <si>
    <r>
      <t xml:space="preserve">wykonanie przecisku pod drogą i torami na dł. </t>
    </r>
    <r>
      <rPr>
        <sz val="11"/>
        <color rgb="FF000000"/>
        <rFont val="Arial"/>
        <family val="2"/>
        <charset val="238"/>
      </rPr>
      <t>80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m zgodnie z WTB-E10 § 75</t>
    </r>
  </si>
  <si>
    <t>ułożenie kabli w wykopie wraz z taśmą sygnalizacyjną,</t>
  </si>
  <si>
    <t>przeprowadzenie pomiarów parametrów elektrycznych zabudowanych kabli</t>
  </si>
  <si>
    <t>opracowanie dokumentacji technicznej i naniesienie  dokonanych zmian na matrycy planu kablowego, wykonać odbitki w 5 egzemplarzach i w wersji  elektronicznej na CD-1szt.),</t>
  </si>
  <si>
    <t>przełączenie urządzeń na nowy kabel sterujący,kompleksowe sprawdzenie urządzeń po wykonanych pracach</t>
  </si>
  <si>
    <t>likwidacja demontaż obwodów Jz6, Jz12, Jz14, Jz17, JtT,</t>
  </si>
  <si>
    <r>
      <t>wykopanie rowu kablowego na dł</t>
    </r>
    <r>
      <rPr>
        <sz val="11"/>
        <color rgb="FF000000"/>
        <rFont val="Arial"/>
        <family val="2"/>
        <charset val="238"/>
      </rPr>
      <t>. 800 m zgodnie z WTB-E10 § 75</t>
    </r>
    <r>
      <rPr>
        <sz val="11"/>
        <color rgb="FFFF0000"/>
        <rFont val="Arial"/>
        <family val="2"/>
        <charset val="238"/>
      </rPr>
      <t xml:space="preserve">, </t>
    </r>
  </si>
  <si>
    <t>wymiana szafy kablowej Sk 205</t>
  </si>
  <si>
    <t>szt.</t>
  </si>
  <si>
    <t>II.</t>
  </si>
  <si>
    <t>demontaż  urządzeń zewnętrznych ,     - 4 szt. napędów zwrotnicowych
-  2 szt. dławików torowych
- 3 szt. sygnalizatorów, - demontaż i ponowny montaż napędu po zmianie rozjazdu z RKPD na RZ</t>
  </si>
  <si>
    <t>III.</t>
  </si>
  <si>
    <t>stacja Kaczyce-- Wymiana kabla do tarczy ToS</t>
  </si>
  <si>
    <t>stacja Kaczyce--- Dokumentacja</t>
  </si>
  <si>
    <t>stacja Kaczyce--- wykonanie dostosowania urządzeń srk do zmienionego układu torowego w związku z likwidacją bocznicy kolejowej  oraz zmianą układu torowego.</t>
  </si>
  <si>
    <t>Przejazd kolejowo drogowy w km 28,692 lk 90</t>
  </si>
  <si>
    <t>ułożenie kabli w wykopie wraz z taśmą sygnalizacyjną do tarczy ToS</t>
  </si>
  <si>
    <r>
      <t xml:space="preserve">opracowanie dokumentacji powykonawczej zgodnie z obowiązującymi przepisami   w ilości 3 egz. w formie papierowej oraz po 2 egz. w formie elektronicznej ( w formacie pdf i formacie pierwotnym edytowalnym ) na nośniku USB  Dokumentacja powykonawcza w zakresie : plan schematyczny, tablica </t>
    </r>
    <r>
      <rPr>
        <sz val="11"/>
        <color theme="1"/>
        <rFont val="Arial"/>
        <family val="2"/>
        <charset val="238"/>
      </rPr>
      <t xml:space="preserve">zależności, plan dwunitkowy z naniesionymi czujnikami, lico plany świetlnego oraz pozostałe schematy związane z wykonywanym zadaniem powinny być nowe i stanowić dokumentację źródłową (kalka) , wraz z dokumentacja geodezyjna </t>
    </r>
  </si>
  <si>
    <t>rachunek ilościowo-wartościowy dla zadania Przystosowanie urządzeń srk do zmienionego układu torowego w st. Kaczyce km 19,3 wraz z wymianą kabla do tarczy ostrzegawczej ToS oraz do urządzeń przejazdowych w km 28,692 linia 90 Zebrzydowice – Cieszyn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</si>
</sst>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Czcionka tekstu podstawowego"/>
      <charset val="238"/>
    </font>
    <font>
      <sz val="9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2" borderId="0" applyNumberFormat="0" applyBorder="0" applyAlignment="0" applyProtection="0"/>
  </cellStyleXfs>
  <cellXfs count="38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8" fillId="0" borderId="1" xfId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0" fontId="6" fillId="0" borderId="0" xfId="1" applyFont="1"/>
    <xf numFmtId="0" fontId="1" fillId="0" borderId="0" xfId="1" applyAlignment="1">
      <alignment horizontal="right"/>
    </xf>
    <xf numFmtId="164" fontId="1" fillId="0" borderId="0" xfId="1" applyNumberFormat="1"/>
    <xf numFmtId="0" fontId="11" fillId="2" borderId="1" xfId="2" applyBorder="1" applyAlignment="1">
      <alignment horizontal="left"/>
    </xf>
    <xf numFmtId="0" fontId="11" fillId="2" borderId="1" xfId="2" applyBorder="1" applyAlignment="1">
      <alignment horizontal="center" vertical="center"/>
    </xf>
    <xf numFmtId="0" fontId="11" fillId="2" borderId="1" xfId="2" applyBorder="1" applyAlignment="1">
      <alignment horizontal="right"/>
    </xf>
    <xf numFmtId="164" fontId="11" fillId="2" borderId="1" xfId="2" applyNumberFormat="1" applyBorder="1" applyAlignment="1">
      <alignment horizontal="center" vertical="center"/>
    </xf>
    <xf numFmtId="164" fontId="16" fillId="0" borderId="0" xfId="1" applyNumberFormat="1" applyFont="1"/>
    <xf numFmtId="0" fontId="1" fillId="3" borderId="0" xfId="1" applyFill="1"/>
    <xf numFmtId="0" fontId="7" fillId="0" borderId="0" xfId="0" applyFont="1" applyAlignment="1">
      <alignment wrapText="1"/>
    </xf>
    <xf numFmtId="0" fontId="12" fillId="4" borderId="1" xfId="0" applyFont="1" applyFill="1" applyBorder="1" applyAlignment="1">
      <alignment wrapText="1"/>
    </xf>
    <xf numFmtId="0" fontId="0" fillId="4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vertical="center"/>
    </xf>
    <xf numFmtId="164" fontId="5" fillId="4" borderId="1" xfId="1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justify" vertical="center"/>
    </xf>
    <xf numFmtId="0" fontId="10" fillId="4" borderId="1" xfId="1" applyFont="1" applyFill="1" applyBorder="1" applyAlignment="1">
      <alignment horizontal="center"/>
    </xf>
    <xf numFmtId="0" fontId="7" fillId="4" borderId="1" xfId="0" applyFont="1" applyFill="1" applyBorder="1"/>
    <xf numFmtId="0" fontId="7" fillId="4" borderId="0" xfId="0" applyFont="1" applyFill="1"/>
    <xf numFmtId="0" fontId="0" fillId="4" borderId="1" xfId="1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164" fontId="9" fillId="4" borderId="2" xfId="1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wrapText="1"/>
    </xf>
    <xf numFmtId="164" fontId="9" fillId="4" borderId="2" xfId="1" applyNumberFormat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horizontal="right" wrapText="1"/>
    </xf>
    <xf numFmtId="0" fontId="13" fillId="4" borderId="1" xfId="1" applyFont="1" applyFill="1" applyBorder="1" applyAlignment="1">
      <alignment horizontal="right"/>
    </xf>
    <xf numFmtId="0" fontId="0" fillId="4" borderId="1" xfId="1" applyFont="1" applyFill="1" applyBorder="1" applyAlignment="1">
      <alignment horizontal="right"/>
    </xf>
    <xf numFmtId="164" fontId="9" fillId="4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3">
    <cellStyle name="Dobry" xfId="2" builtinId="26"/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view="pageBreakPreview" zoomScale="115" zoomScaleNormal="82" zoomScaleSheetLayoutView="115" workbookViewId="0">
      <selection activeCell="B29" sqref="B29"/>
    </sheetView>
  </sheetViews>
  <sheetFormatPr defaultColWidth="9.140625" defaultRowHeight="15"/>
  <cols>
    <col min="1" max="1" width="4.7109375" style="9" customWidth="1"/>
    <col min="2" max="2" width="106.140625" style="1" customWidth="1"/>
    <col min="3" max="3" width="7" style="3" bestFit="1" customWidth="1"/>
    <col min="4" max="4" width="7.42578125" style="6" bestFit="1" customWidth="1"/>
    <col min="5" max="5" width="12.42578125" style="7" bestFit="1" customWidth="1"/>
    <col min="6" max="6" width="19.7109375" style="8" customWidth="1"/>
    <col min="7" max="7" width="13" style="1" bestFit="1" customWidth="1"/>
    <col min="8" max="16384" width="9.140625" style="1"/>
  </cols>
  <sheetData>
    <row r="1" spans="1:7" ht="69.75" customHeight="1">
      <c r="A1" s="36" t="s">
        <v>41</v>
      </c>
      <c r="B1" s="36"/>
      <c r="C1" s="36"/>
      <c r="D1" s="36"/>
      <c r="E1" s="36"/>
      <c r="F1" s="36"/>
    </row>
    <row r="2" spans="1:7" ht="15.75">
      <c r="A2" s="37"/>
      <c r="B2" s="37"/>
      <c r="C2" s="37"/>
      <c r="D2" s="37"/>
      <c r="E2" s="37"/>
      <c r="F2" s="37"/>
    </row>
    <row r="3" spans="1:7" ht="24.75" customHeight="1">
      <c r="A3" s="1"/>
      <c r="C3" s="2" t="s">
        <v>1</v>
      </c>
      <c r="D3" s="4" t="s">
        <v>2</v>
      </c>
      <c r="E3" s="5" t="s">
        <v>3</v>
      </c>
      <c r="F3" s="4" t="s">
        <v>4</v>
      </c>
      <c r="G3" s="10"/>
    </row>
    <row r="4" spans="1:7" ht="24.75" customHeight="1">
      <c r="A4" s="13" t="s">
        <v>0</v>
      </c>
      <c r="B4" s="11" t="s">
        <v>37</v>
      </c>
      <c r="C4" s="12"/>
      <c r="D4" s="12"/>
      <c r="E4" s="14"/>
      <c r="F4" s="12"/>
      <c r="G4" s="10"/>
    </row>
    <row r="5" spans="1:7" s="16" customFormat="1" ht="59.25" customHeight="1">
      <c r="A5" s="32"/>
      <c r="B5" s="18" t="s">
        <v>33</v>
      </c>
      <c r="C5" s="19" t="s">
        <v>9</v>
      </c>
      <c r="D5" s="20">
        <v>1</v>
      </c>
      <c r="E5" s="21"/>
      <c r="F5" s="22">
        <f>E5*D5</f>
        <v>0</v>
      </c>
    </row>
    <row r="6" spans="1:7" s="16" customFormat="1">
      <c r="A6" s="32"/>
      <c r="B6" s="23" t="s">
        <v>10</v>
      </c>
      <c r="C6" s="24" t="s">
        <v>8</v>
      </c>
      <c r="D6" s="20">
        <v>5</v>
      </c>
      <c r="E6" s="21"/>
      <c r="F6" s="22">
        <f t="shared" ref="F6:F15" si="0">E6*D6</f>
        <v>0</v>
      </c>
    </row>
    <row r="7" spans="1:7" s="16" customFormat="1">
      <c r="A7" s="32"/>
      <c r="B7" s="23" t="s">
        <v>28</v>
      </c>
      <c r="C7" s="24" t="s">
        <v>8</v>
      </c>
      <c r="D7" s="20">
        <v>5</v>
      </c>
      <c r="E7" s="21"/>
      <c r="F7" s="22">
        <f t="shared" si="0"/>
        <v>0</v>
      </c>
    </row>
    <row r="8" spans="1:7" s="16" customFormat="1">
      <c r="A8" s="32"/>
      <c r="B8" s="25" t="s">
        <v>11</v>
      </c>
      <c r="C8" s="24" t="s">
        <v>8</v>
      </c>
      <c r="D8" s="20">
        <v>5</v>
      </c>
      <c r="E8" s="21"/>
      <c r="F8" s="22">
        <f t="shared" si="0"/>
        <v>0</v>
      </c>
    </row>
    <row r="9" spans="1:7" s="16" customFormat="1">
      <c r="A9" s="32"/>
      <c r="B9" s="26" t="s">
        <v>12</v>
      </c>
      <c r="C9" s="27" t="s">
        <v>6</v>
      </c>
      <c r="D9" s="20">
        <v>22</v>
      </c>
      <c r="E9" s="21"/>
      <c r="F9" s="22">
        <f t="shared" si="0"/>
        <v>0</v>
      </c>
    </row>
    <row r="10" spans="1:7" s="16" customFormat="1">
      <c r="A10" s="32"/>
      <c r="B10" s="25" t="s">
        <v>13</v>
      </c>
      <c r="C10" s="24"/>
      <c r="D10" s="24">
        <v>1</v>
      </c>
      <c r="E10" s="21"/>
      <c r="F10" s="22">
        <f t="shared" si="0"/>
        <v>0</v>
      </c>
    </row>
    <row r="11" spans="1:7" s="16" customFormat="1" ht="20.25" customHeight="1">
      <c r="A11" s="32"/>
      <c r="B11" s="25" t="s">
        <v>14</v>
      </c>
      <c r="C11" s="27" t="s">
        <v>9</v>
      </c>
      <c r="D11" s="24">
        <v>1</v>
      </c>
      <c r="E11" s="21"/>
      <c r="F11" s="22">
        <f t="shared" si="0"/>
        <v>0</v>
      </c>
    </row>
    <row r="12" spans="1:7" s="16" customFormat="1" ht="30" customHeight="1">
      <c r="A12" s="32"/>
      <c r="B12" s="28" t="s">
        <v>15</v>
      </c>
      <c r="C12" s="27" t="s">
        <v>9</v>
      </c>
      <c r="D12" s="24">
        <v>1</v>
      </c>
      <c r="E12" s="21"/>
      <c r="F12" s="22">
        <f t="shared" si="0"/>
        <v>0</v>
      </c>
    </row>
    <row r="13" spans="1:7" s="16" customFormat="1" ht="27.6" customHeight="1">
      <c r="A13" s="32"/>
      <c r="B13" s="28" t="s">
        <v>16</v>
      </c>
      <c r="C13" s="27" t="s">
        <v>9</v>
      </c>
      <c r="D13" s="20">
        <v>1</v>
      </c>
      <c r="E13" s="21"/>
      <c r="F13" s="22">
        <f t="shared" si="0"/>
        <v>0</v>
      </c>
    </row>
    <row r="14" spans="1:7" s="16" customFormat="1" ht="18" customHeight="1">
      <c r="A14" s="32"/>
      <c r="B14" s="25" t="s">
        <v>20</v>
      </c>
      <c r="C14" s="27" t="s">
        <v>9</v>
      </c>
      <c r="D14" s="20">
        <v>1</v>
      </c>
      <c r="E14" s="29"/>
      <c r="F14" s="22">
        <f t="shared" si="0"/>
        <v>0</v>
      </c>
    </row>
    <row r="15" spans="1:7" s="16" customFormat="1">
      <c r="A15" s="33"/>
      <c r="B15" s="30" t="s">
        <v>30</v>
      </c>
      <c r="C15" s="27" t="s">
        <v>31</v>
      </c>
      <c r="D15" s="20">
        <v>1</v>
      </c>
      <c r="E15" s="31"/>
      <c r="F15" s="22">
        <f t="shared" si="0"/>
        <v>0</v>
      </c>
    </row>
    <row r="16" spans="1:7" ht="24.75" customHeight="1">
      <c r="A16" s="13" t="s">
        <v>32</v>
      </c>
      <c r="B16" s="11" t="s">
        <v>35</v>
      </c>
      <c r="C16" s="12"/>
      <c r="D16" s="12"/>
      <c r="E16" s="14"/>
      <c r="F16" s="12"/>
      <c r="G16" s="10"/>
    </row>
    <row r="17" spans="1:7" s="16" customFormat="1">
      <c r="A17" s="34"/>
      <c r="B17" s="23" t="s">
        <v>29</v>
      </c>
      <c r="C17" s="27" t="s">
        <v>5</v>
      </c>
      <c r="D17" s="20">
        <v>800</v>
      </c>
      <c r="E17" s="21"/>
      <c r="F17" s="22">
        <f t="shared" ref="F17:F24" si="1">E17*D17</f>
        <v>0</v>
      </c>
    </row>
    <row r="18" spans="1:7" s="16" customFormat="1">
      <c r="A18" s="32"/>
      <c r="B18" s="25" t="s">
        <v>17</v>
      </c>
      <c r="C18" s="27" t="s">
        <v>5</v>
      </c>
      <c r="D18" s="20">
        <v>15</v>
      </c>
      <c r="E18" s="21"/>
      <c r="F18" s="22">
        <f t="shared" si="1"/>
        <v>0</v>
      </c>
    </row>
    <row r="19" spans="1:7" s="16" customFormat="1">
      <c r="A19" s="32"/>
      <c r="B19" s="25" t="s">
        <v>39</v>
      </c>
      <c r="C19" s="27" t="s">
        <v>9</v>
      </c>
      <c r="D19" s="20">
        <v>1</v>
      </c>
      <c r="E19" s="21"/>
      <c r="F19" s="22">
        <f t="shared" si="1"/>
        <v>0</v>
      </c>
    </row>
    <row r="20" spans="1:7" s="16" customFormat="1" ht="17.45" customHeight="1">
      <c r="A20" s="32"/>
      <c r="B20" s="25" t="s">
        <v>18</v>
      </c>
      <c r="C20" s="27" t="s">
        <v>9</v>
      </c>
      <c r="D20" s="20">
        <v>1</v>
      </c>
      <c r="E20" s="21"/>
      <c r="F20" s="22">
        <f t="shared" si="1"/>
        <v>0</v>
      </c>
    </row>
    <row r="21" spans="1:7" ht="24.75" customHeight="1">
      <c r="A21" s="13" t="s">
        <v>34</v>
      </c>
      <c r="B21" s="11" t="s">
        <v>36</v>
      </c>
      <c r="C21" s="12"/>
      <c r="D21" s="12"/>
      <c r="E21" s="14"/>
      <c r="F21" s="12"/>
      <c r="G21" s="10"/>
    </row>
    <row r="22" spans="1:7" s="16" customFormat="1" ht="28.5">
      <c r="A22" s="32"/>
      <c r="B22" s="23" t="s">
        <v>19</v>
      </c>
      <c r="C22" s="27" t="s">
        <v>9</v>
      </c>
      <c r="D22" s="20">
        <v>1</v>
      </c>
      <c r="E22" s="21"/>
      <c r="F22" s="22">
        <f t="shared" si="1"/>
        <v>0</v>
      </c>
    </row>
    <row r="23" spans="1:7" s="16" customFormat="1">
      <c r="A23" s="33"/>
      <c r="B23" s="25" t="s">
        <v>21</v>
      </c>
      <c r="C23" s="27" t="s">
        <v>9</v>
      </c>
      <c r="D23" s="20">
        <v>1</v>
      </c>
      <c r="E23" s="31"/>
      <c r="F23" s="22">
        <f t="shared" si="1"/>
        <v>0</v>
      </c>
    </row>
    <row r="24" spans="1:7" s="16" customFormat="1" ht="86.25">
      <c r="A24" s="33"/>
      <c r="B24" s="30" t="s">
        <v>40</v>
      </c>
      <c r="C24" s="27" t="s">
        <v>9</v>
      </c>
      <c r="D24" s="20">
        <v>1</v>
      </c>
      <c r="E24" s="31"/>
      <c r="F24" s="22">
        <f t="shared" si="1"/>
        <v>0</v>
      </c>
    </row>
    <row r="25" spans="1:7" ht="24.75" customHeight="1">
      <c r="A25" s="13" t="s">
        <v>7</v>
      </c>
      <c r="B25" s="11" t="s">
        <v>38</v>
      </c>
      <c r="C25" s="12"/>
      <c r="D25" s="12"/>
      <c r="E25" s="14"/>
      <c r="F25" s="12"/>
      <c r="G25" s="10"/>
    </row>
    <row r="26" spans="1:7" s="16" customFormat="1">
      <c r="A26" s="33"/>
      <c r="B26" s="25" t="s">
        <v>22</v>
      </c>
      <c r="C26" s="27" t="s">
        <v>5</v>
      </c>
      <c r="D26" s="20">
        <v>750</v>
      </c>
      <c r="E26" s="31"/>
      <c r="F26" s="22">
        <f t="shared" ref="F26:F33" si="2">E26*D26</f>
        <v>0</v>
      </c>
    </row>
    <row r="27" spans="1:7" s="16" customFormat="1">
      <c r="A27" s="33"/>
      <c r="B27" s="23" t="s">
        <v>23</v>
      </c>
      <c r="C27" s="27" t="s">
        <v>5</v>
      </c>
      <c r="D27" s="20">
        <v>80</v>
      </c>
      <c r="E27" s="31"/>
      <c r="F27" s="22">
        <f t="shared" si="2"/>
        <v>0</v>
      </c>
    </row>
    <row r="28" spans="1:7" s="16" customFormat="1">
      <c r="A28" s="33"/>
      <c r="B28" s="25" t="s">
        <v>17</v>
      </c>
      <c r="C28" s="27" t="s">
        <v>5</v>
      </c>
      <c r="D28" s="20">
        <v>15</v>
      </c>
      <c r="E28" s="31"/>
      <c r="F28" s="22">
        <f t="shared" si="2"/>
        <v>0</v>
      </c>
    </row>
    <row r="29" spans="1:7" s="16" customFormat="1">
      <c r="A29" s="33"/>
      <c r="B29" s="25" t="s">
        <v>24</v>
      </c>
      <c r="C29" s="27" t="s">
        <v>9</v>
      </c>
      <c r="D29" s="20">
        <v>1</v>
      </c>
      <c r="E29" s="35"/>
      <c r="F29" s="22">
        <f t="shared" si="2"/>
        <v>0</v>
      </c>
    </row>
    <row r="30" spans="1:7" s="16" customFormat="1">
      <c r="A30" s="33"/>
      <c r="B30" s="25" t="s">
        <v>18</v>
      </c>
      <c r="C30" s="27" t="s">
        <v>9</v>
      </c>
      <c r="D30" s="20">
        <v>1</v>
      </c>
      <c r="E30" s="35"/>
      <c r="F30" s="22">
        <f t="shared" si="2"/>
        <v>0</v>
      </c>
    </row>
    <row r="31" spans="1:7" s="16" customFormat="1">
      <c r="A31" s="33"/>
      <c r="B31" s="25" t="s">
        <v>25</v>
      </c>
      <c r="C31" s="27" t="s">
        <v>9</v>
      </c>
      <c r="D31" s="20">
        <v>1</v>
      </c>
      <c r="E31" s="35"/>
      <c r="F31" s="22">
        <f t="shared" si="2"/>
        <v>0</v>
      </c>
    </row>
    <row r="32" spans="1:7" s="16" customFormat="1" ht="28.5">
      <c r="A32" s="33"/>
      <c r="B32" s="23" t="s">
        <v>26</v>
      </c>
      <c r="C32" s="27" t="s">
        <v>9</v>
      </c>
      <c r="D32" s="20">
        <v>1</v>
      </c>
      <c r="E32" s="35"/>
      <c r="F32" s="22">
        <f t="shared" si="2"/>
        <v>0</v>
      </c>
    </row>
    <row r="33" spans="1:6" s="16" customFormat="1">
      <c r="A33" s="33"/>
      <c r="B33" s="23" t="s">
        <v>27</v>
      </c>
      <c r="C33" s="27" t="s">
        <v>9</v>
      </c>
      <c r="D33" s="20">
        <v>1</v>
      </c>
      <c r="E33" s="35"/>
      <c r="F33" s="22">
        <f t="shared" si="2"/>
        <v>0</v>
      </c>
    </row>
    <row r="34" spans="1:6" ht="48.75" customHeight="1">
      <c r="B34" s="17"/>
      <c r="F34" s="15">
        <f>SUM(F5:F33)</f>
        <v>0</v>
      </c>
    </row>
  </sheetData>
  <mergeCells count="2">
    <mergeCell ref="A1:F1"/>
    <mergeCell ref="A2:F2"/>
  </mergeCells>
  <pageMargins left="0.51181102362204722" right="0.51181102362204722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wycena</vt:lpstr>
      <vt:lpstr>wycena!Obszar_wydruku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Bogacki Romuald</dc:creator>
  <cp:lastModifiedBy>Borkowska Ewa</cp:lastModifiedBy>
  <cp:lastPrinted>2026-04-13T09:10:39Z</cp:lastPrinted>
  <dcterms:created xsi:type="dcterms:W3CDTF">2022-12-16T09:01:30Z</dcterms:created>
  <dcterms:modified xsi:type="dcterms:W3CDTF">2026-05-04T06:30:15Z</dcterms:modified>
</cp:coreProperties>
</file>